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2019_\1612-19ЗП КАРТОТЕКА\2 ЗД\Конкурсная документация\"/>
    </mc:Choice>
  </mc:AlternateContent>
  <bookViews>
    <workbookView xWindow="120" yWindow="30" windowWidth="19035" windowHeight="11505" activeTab="1"/>
  </bookViews>
  <sheets>
    <sheet name="Приложение 2а Вариант А" sheetId="1" r:id="rId1"/>
    <sheet name="Приложение 2б Вариант В" sheetId="3" r:id="rId2"/>
  </sheets>
  <definedNames>
    <definedName name="_xlnm.Print_Area" localSheetId="0">'Приложение 2а Вариант А'!$A$1:$H$10</definedName>
    <definedName name="_xlnm.Print_Area" localSheetId="1">'Приложение 2б Вариант В'!$A$1:$I$10</definedName>
  </definedNames>
  <calcPr calcId="162913"/>
</workbook>
</file>

<file path=xl/calcChain.xml><?xml version="1.0" encoding="utf-8"?>
<calcChain xmlns="http://schemas.openxmlformats.org/spreadsheetml/2006/main">
  <c r="F7" i="1" l="1"/>
  <c r="G7" i="1" s="1"/>
  <c r="H7" i="1" s="1"/>
  <c r="F8" i="1" l="1"/>
  <c r="G8" i="1"/>
  <c r="H8" i="1"/>
  <c r="I7" i="3"/>
  <c r="I6" i="3"/>
  <c r="H7" i="3"/>
  <c r="H6" i="3"/>
  <c r="G7" i="3"/>
  <c r="G8" i="3" s="1"/>
  <c r="G6" i="3" l="1"/>
  <c r="I8" i="3" l="1"/>
  <c r="H8" i="3"/>
  <c r="F6" i="1"/>
  <c r="G6" i="1" s="1"/>
  <c r="H6" i="1" s="1"/>
</calcChain>
</file>

<file path=xl/sharedStrings.xml><?xml version="1.0" encoding="utf-8"?>
<sst xmlns="http://schemas.openxmlformats.org/spreadsheetml/2006/main" count="49" uniqueCount="30">
  <si>
    <t xml:space="preserve">№ </t>
  </si>
  <si>
    <t>1.1.</t>
  </si>
  <si>
    <t xml:space="preserve">Итого </t>
  </si>
  <si>
    <t>***</t>
  </si>
  <si>
    <t>Сумма НДС, 20%</t>
  </si>
  <si>
    <t>Должность</t>
  </si>
  <si>
    <t>подпись</t>
  </si>
  <si>
    <t>ФИО</t>
  </si>
  <si>
    <t>Наименование</t>
  </si>
  <si>
    <t>Стоимость услуг BYN c НДС</t>
  </si>
  <si>
    <t>Стоимость, BYN без НДС</t>
  </si>
  <si>
    <t>Итого стоимость, BYN с НДС</t>
  </si>
  <si>
    <t>Валюта предложения USD, RUB, EUR по усмотрению Участника с учетом требований валютного законодательства)</t>
  </si>
  <si>
    <t>Указать валюту</t>
  </si>
  <si>
    <t>Стоимость без НДС</t>
  </si>
  <si>
    <t>Итого стоимость с НДС</t>
  </si>
  <si>
    <t>Стоимость услуг с НДС</t>
  </si>
  <si>
    <t>Приложение 2б
к закупочной документации 
№1612-19/ЗП-МТС</t>
  </si>
  <si>
    <t>единица измереня</t>
  </si>
  <si>
    <t>месяц</t>
  </si>
  <si>
    <t>документ</t>
  </si>
  <si>
    <t>1.2.</t>
  </si>
  <si>
    <t>Услуги по хранению, регистрации, сканированию, предоставлению по запросам и доставке документов СООО «МТС» (абонентское обслуживание)</t>
  </si>
  <si>
    <t>Количество</t>
  </si>
  <si>
    <t>Приложение 2а
к закупочной документации 
№ 1612-19/ЗП-МТС</t>
  </si>
  <si>
    <t>Услуги по уничтожению документов</t>
  </si>
  <si>
    <t xml:space="preserve">ТАБЛИЦА ЦЕН
на закупку услуг аутсорсинга архивного хранения документов 
ВАРИАНТ А  (в соответствии с требованиями п. 4.3.1.1. конкурсных документов) </t>
  </si>
  <si>
    <t>ТАБЛИЦА ЦЕН
на закупку услуг аутсорсинга архивного хранения документов 
ВАРИАНТ В (в соответствии с требованиями п. 4.3.1.2. конкурсных документов)</t>
  </si>
  <si>
    <t>Цена за 1 единицу BYN без НДС</t>
  </si>
  <si>
    <t>Цена за 1 единицу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</si>
</sst>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_-* #,##0_р_._-;\-* #,##0_р_._-;_-* &quot;-&quot;_р_._-;_-@_-"/>
    <numFmt numFmtId="165" formatCode="_-* #,##0.00_р_._-;\-* #,##0.00_р_._-;_-* &quot;-&quot;??_р_._-;_-@_-"/>
    <numFmt numFmtId="166" formatCode="#,##0.00_ ;[Red]\-#,##0.00\ "/>
    <numFmt numFmtId="167" formatCode="_ &quot;\&quot;* #,##0.00_ ;_ &quot;\&quot;* \-#,##0.00_ ;_ &quot;\&quot;* &quot;-&quot;??_ ;_ @_ "/>
    <numFmt numFmtId="168" formatCode="_ * #,##0_ ;_ * \(#,##0\)_ ;_ * &quot;-&quot;??_ ;_ @_ "/>
    <numFmt numFmtId="169" formatCode="_ * #,##0_ ;_ * \-#,##0_ ;_ * &quot;-&quot;_ ;_ @_ "/>
    <numFmt numFmtId="170" formatCode="_ * #,##0.00_ ;_ * \-#,##0.00_ ;_ * &quot;-&quot;??_ ;_ @_ "/>
    <numFmt numFmtId="171" formatCode="&quot;开&quot;;&quot;开&quot;;&quot;关&quot;"/>
    <numFmt numFmtId="172" formatCode="&quot;\&quot;#,##0.00;[Red]&quot;\&quot;&quot;\&quot;&quot;\&quot;&quot;\&quot;&quot;\&quot;\-#,##0.00"/>
    <numFmt numFmtId="173" formatCode="&quot;$&quot;#,##0_);\(&quot;$&quot;#,##0\)"/>
    <numFmt numFmtId="174" formatCode="_-* #,##0\ _D_E_M_-;\-* #,##0\ _D_E_M_-;_-* &quot;-&quot;\ _D_E_M_-;_-@_-"/>
    <numFmt numFmtId="175" formatCode="_-* #,##0.00\ _D_E_M_-;\-* #,##0.00\ _D_E_M_-;_-* &quot;-&quot;??\ _D_E_M_-;_-@_-"/>
    <numFmt numFmtId="176" formatCode="_-* #,##0\ _z_l_-;\-* #,##0\ _z_l_-;_-* &quot;-&quot;\ _z_l_-;_-@_-"/>
    <numFmt numFmtId="177" formatCode="_-* #,##0.00\ _z_l_-;\-* #,##0.00\ _z_l_-;_-* &quot;-&quot;??\ _z_l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##,###,###"/>
    <numFmt numFmtId="181" formatCode="#,###,##0"/>
    <numFmt numFmtId="182" formatCode="_-* #,##0\ &quot;DEM&quot;_-;\-* #,##0\ &quot;DEM&quot;_-;_-* &quot;-&quot;\ &quot;DEM&quot;_-;_-@_-"/>
    <numFmt numFmtId="183" formatCode="_-* #,##0.00\ &quot;DEM&quot;_-;\-* #,##0.00\ &quot;DEM&quot;_-;_-* &quot;-&quot;??\ &quot;DEM&quot;_-;_-@_-"/>
    <numFmt numFmtId="184" formatCode="_-* #,##0_-;\-* #,##0_-;_-* &quot;-&quot;_-;_-@_-"/>
    <numFmt numFmtId="185" formatCode="_-* #,##0.00_-;\-* #,##0.00_-;_-* &quot;-&quot;??_-;_-@_-"/>
  </numFmts>
  <fonts count="4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Geneva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MS Sans Serif"/>
      <family val="2"/>
    </font>
    <font>
      <sz val="11"/>
      <name val="µ¸¿ò"/>
      <family val="3"/>
    </font>
    <font>
      <sz val="11"/>
      <name val="Arial"/>
      <family val="2"/>
    </font>
    <font>
      <sz val="12"/>
      <name val="Tms Rmn"/>
      <family val="1"/>
    </font>
    <font>
      <sz val="12"/>
      <name val="¹ÙÅÁÃ¼"/>
      <family val="1"/>
    </font>
    <font>
      <sz val="12"/>
      <name val="宋体"/>
      <charset val="134"/>
    </font>
    <font>
      <sz val="10"/>
      <name val="Times New Roman"/>
      <family val="1"/>
    </font>
    <font>
      <sz val="10"/>
      <name val="BERNHARD"/>
      <family val="1"/>
    </font>
    <font>
      <sz val="12"/>
      <name val="Arial MT"/>
      <family val="2"/>
    </font>
    <font>
      <sz val="1"/>
      <color indexed="8"/>
      <name val="Courier"/>
      <family val="3"/>
    </font>
    <font>
      <sz val="10"/>
      <color indexed="8"/>
      <name val="MS Sans Serif"/>
      <family val="2"/>
    </font>
    <font>
      <sz val="10"/>
      <name val="Arial PL"/>
      <family val="2"/>
    </font>
    <font>
      <b/>
      <sz val="1"/>
      <color indexed="8"/>
      <name val="Courier"/>
      <family val="3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sz val="10"/>
      <name val="Arial"/>
      <family val="2"/>
      <charset val="204"/>
    </font>
    <font>
      <i/>
      <sz val="10"/>
      <color indexed="10"/>
      <name val="Futura Bk BT"/>
      <family val="2"/>
    </font>
    <font>
      <sz val="10"/>
      <name val="Futura Bk BT"/>
      <family val="2"/>
    </font>
    <font>
      <sz val="8"/>
      <name val="Helv"/>
      <family val="2"/>
    </font>
    <font>
      <sz val="11"/>
      <name val="¾©"/>
      <family val="1"/>
    </font>
    <font>
      <sz val="10"/>
      <name val="Helv"/>
      <charset val="204"/>
    </font>
    <font>
      <sz val="14"/>
      <name val="AngsanaUPC"/>
      <family val="1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u/>
      <sz val="12"/>
      <color indexed="12"/>
      <name val="宋体"/>
      <charset val="13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2" borderId="2" applyNumberFormat="0" applyProtection="0">
      <alignment horizontal="left" vertical="center"/>
    </xf>
    <xf numFmtId="0" fontId="7" fillId="0" borderId="1" applyNumberFormat="0" applyProtection="0">
      <alignment horizontal="center" vertical="center"/>
    </xf>
    <xf numFmtId="0" fontId="7" fillId="0" borderId="1" applyProtection="0">
      <alignment horizontal="left" vertical="center" wrapText="1"/>
    </xf>
    <xf numFmtId="0" fontId="7" fillId="0" borderId="1">
      <alignment horizontal="left" vertical="center" wrapText="1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166" fontId="7" fillId="0" borderId="1">
      <alignment horizontal="right" vertical="center"/>
    </xf>
    <xf numFmtId="166" fontId="7" fillId="0" borderId="1">
      <alignment horizontal="right" vertical="center"/>
    </xf>
    <xf numFmtId="166" fontId="6" fillId="0" borderId="1" applyProtection="0">
      <alignment horizontal="right" vertical="center"/>
    </xf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5" fillId="0" borderId="0"/>
    <xf numFmtId="0" fontId="5" fillId="0" borderId="0"/>
    <xf numFmtId="0" fontId="8" fillId="0" borderId="0"/>
    <xf numFmtId="1" fontId="10" fillId="0" borderId="0"/>
    <xf numFmtId="0" fontId="8" fillId="0" borderId="0"/>
    <xf numFmtId="1" fontId="10" fillId="0" borderId="0"/>
    <xf numFmtId="1" fontId="10" fillId="0" borderId="0"/>
    <xf numFmtId="1" fontId="10" fillId="0" borderId="0"/>
    <xf numFmtId="1" fontId="10" fillId="0" borderId="0"/>
    <xf numFmtId="1" fontId="10" fillId="0" borderId="0"/>
    <xf numFmtId="1" fontId="10" fillId="0" borderId="0"/>
    <xf numFmtId="1" fontId="10" fillId="0" borderId="0"/>
    <xf numFmtId="1" fontId="10" fillId="0" borderId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5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3" borderId="0"/>
    <xf numFmtId="0" fontId="13" fillId="0" borderId="0" applyNumberFormat="0" applyFill="0" applyBorder="0" applyAlignment="0" applyProtection="0"/>
    <xf numFmtId="0" fontId="14" fillId="0" borderId="0"/>
    <xf numFmtId="171" fontId="15" fillId="0" borderId="0" applyFill="0" applyBorder="0" applyAlignment="0"/>
    <xf numFmtId="0" fontId="6" fillId="0" borderId="3">
      <alignment horizontal="center"/>
    </xf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3" fontId="5" fillId="0" borderId="0" applyFont="0" applyFill="0" applyBorder="0" applyAlignment="0" applyProtection="0"/>
    <xf numFmtId="0" fontId="17" fillId="0" borderId="0"/>
    <xf numFmtId="0" fontId="9" fillId="0" borderId="0"/>
    <xf numFmtId="0" fontId="17" fillId="0" borderId="0"/>
    <xf numFmtId="0" fontId="9" fillId="0" borderId="0"/>
    <xf numFmtId="17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>
      <protection locked="0"/>
    </xf>
    <xf numFmtId="176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4" borderId="1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3" fontId="25" fillId="0" borderId="0" applyFont="0" applyFill="0" applyBorder="0" applyAlignment="0" applyProtection="0"/>
    <xf numFmtId="0" fontId="19" fillId="0" borderId="0">
      <protection locked="0"/>
    </xf>
    <xf numFmtId="2" fontId="5" fillId="0" borderId="0" applyFont="0" applyFill="0" applyBorder="0" applyAlignment="0" applyProtection="0"/>
    <xf numFmtId="37" fontId="5" fillId="0" borderId="0" applyNumberFormat="0" applyFill="0" applyBorder="0" applyAlignment="0" applyProtection="0">
      <alignment horizontal="center"/>
    </xf>
    <xf numFmtId="38" fontId="7" fillId="5" borderId="0" applyNumberFormat="0" applyBorder="0" applyAlignment="0" applyProtection="0"/>
    <xf numFmtId="0" fontId="26" fillId="0" borderId="0">
      <alignment horizontal="left"/>
    </xf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7" fillId="6" borderId="1" applyNumberFormat="0" applyBorder="0" applyAlignment="0" applyProtection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9" fillId="0" borderId="2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>
      <protection locked="0"/>
    </xf>
    <xf numFmtId="37" fontId="30" fillId="0" borderId="0"/>
    <xf numFmtId="180" fontId="16" fillId="0" borderId="0"/>
    <xf numFmtId="0" fontId="31" fillId="0" borderId="0" applyNumberFormat="0" applyFont="0" applyFill="0" applyBorder="0" applyAlignment="0" applyProtection="0">
      <alignment vertical="top"/>
    </xf>
    <xf numFmtId="0" fontId="20" fillId="0" borderId="0"/>
    <xf numFmtId="10" fontId="5" fillId="0" borderId="0" applyFont="0" applyFill="0" applyBorder="0" applyAlignment="0" applyProtection="0"/>
    <xf numFmtId="0" fontId="19" fillId="0" borderId="0">
      <protection locked="0"/>
    </xf>
    <xf numFmtId="10" fontId="25" fillId="0" borderId="0" applyFont="0" applyFill="0" applyBorder="0" applyAlignment="0" applyProtection="0"/>
    <xf numFmtId="0" fontId="7" fillId="5" borderId="1"/>
    <xf numFmtId="0" fontId="32" fillId="0" borderId="1">
      <alignment horizontal="center" vertical="center"/>
    </xf>
    <xf numFmtId="0" fontId="33" fillId="0" borderId="6" applyBorder="0">
      <alignment vertical="top"/>
      <protection locked="0"/>
    </xf>
    <xf numFmtId="38" fontId="34" fillId="0" borderId="0"/>
    <xf numFmtId="0" fontId="34" fillId="0" borderId="1"/>
    <xf numFmtId="0" fontId="18" fillId="0" borderId="0"/>
    <xf numFmtId="0" fontId="29" fillId="0" borderId="0"/>
    <xf numFmtId="0" fontId="19" fillId="0" borderId="7">
      <protection locked="0"/>
    </xf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9" fontId="6" fillId="0" borderId="8" applyFill="0" applyBorder="0">
      <alignment wrapText="1"/>
    </xf>
    <xf numFmtId="181" fontId="7" fillId="5" borderId="0" applyFill="0" applyBorder="0"/>
    <xf numFmtId="3" fontId="7" fillId="7" borderId="0" applyFill="0" applyBorder="0"/>
    <xf numFmtId="2" fontId="25" fillId="0" borderId="0" applyFont="0" applyFill="0" applyBorder="0" applyAlignment="0" applyProtection="0"/>
    <xf numFmtId="0" fontId="35" fillId="0" borderId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36" fillId="0" borderId="0"/>
    <xf numFmtId="0" fontId="37" fillId="0" borderId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5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1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left" vertical="center" wrapText="1"/>
    </xf>
    <xf numFmtId="1" fontId="3" fillId="0" borderId="1" xfId="1" applyNumberFormat="1" applyFont="1" applyFill="1" applyBorder="1" applyAlignment="1">
      <alignment horizontal="left" vertical="center" wrapText="1"/>
    </xf>
    <xf numFmtId="165" fontId="2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2" fillId="0" borderId="0" xfId="0" applyFont="1"/>
    <xf numFmtId="0" fontId="2" fillId="0" borderId="10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" fontId="42" fillId="0" borderId="0" xfId="1" applyNumberFormat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41" fillId="0" borderId="0" xfId="1" applyNumberFormat="1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62">
    <cellStyle name=" Task]_x000a__x000a_TaskName=Scan At_x000a__x000a_TaskID=3_x000a__x000a_WorkstationName=SmarTone_x000a__x000a_LastExecuted=0_x000a__x000a_LastSt" xfId="3"/>
    <cellStyle name=" Task]_x000d__x000a_TaskName=Scan At_x000d__x000a_TaskID=3_x000d__x000a_WorkstationName=SmarTone_x000d__x000a_LastExecuted=0_x000d__x000a_LastSt" xfId="4"/>
    <cellStyle name="%" xfId="5"/>
    <cellStyle name="%L3 子表1标题" xfId="6"/>
    <cellStyle name="%L3 子表2表头" xfId="7"/>
    <cellStyle name="%L3 子表3描述单位层一" xfId="8"/>
    <cellStyle name="%L3 子表3描述单位层二" xfId="9"/>
    <cellStyle name="%L3 子表4数量层一" xfId="10"/>
    <cellStyle name="%L3 子表4数量层二" xfId="11"/>
    <cellStyle name="%L3 子表5金额层一" xfId="12"/>
    <cellStyle name="%L3 子表5金额层二" xfId="13"/>
    <cellStyle name="%L3 子表6汇总金额" xfId="14"/>
    <cellStyle name="_Cover" xfId="15"/>
    <cellStyle name="_GSM G9 Quotation Template 20050221" xfId="16"/>
    <cellStyle name="_GSM-T Quotation Template 20050324NEW" xfId="17"/>
    <cellStyle name="_L3-CG" xfId="18"/>
    <cellStyle name="_L3-COMMHUB-USP2.1" xfId="19"/>
    <cellStyle name="_L3-GGSN-USP3.0" xfId="20"/>
    <cellStyle name="_L3-PCU6000" xfId="21"/>
    <cellStyle name="_L3-SGSN(V8R3)-USP3.0" xfId="22"/>
    <cellStyle name="_L3-SGSN(V8R6)-USP3.0" xfId="23"/>
    <cellStyle name="_L3-SGSN(V8R6)-USP3.0 (2)" xfId="24"/>
    <cellStyle name="_L3-SPARE-USP3.0" xfId="25"/>
    <cellStyle name="_Moto_Configuration_Tool(20060427)" xfId="26"/>
    <cellStyle name="_MOT-SGSN(V8R3)" xfId="27"/>
    <cellStyle name="_MRS6100报价模板1028" xfId="28"/>
    <cellStyle name="_Network Design Support Contact Info and Work Schedule 2005Q4(GSM)" xfId="29"/>
    <cellStyle name="_Pricebook for XXX V1.0" xfId="30"/>
    <cellStyle name="_Pricebook Services 2006" xfId="31"/>
    <cellStyle name="_Pricebook Services 2006_1" xfId="32"/>
    <cellStyle name="_Pricebook Software" xfId="33"/>
    <cellStyle name="_Pricebook Spares 2006" xfId="34"/>
    <cellStyle name="_Pricebook Tools" xfId="35"/>
    <cellStyle name="_Pricebook Training 2006" xfId="36"/>
    <cellStyle name="_SG7000" xfId="37"/>
    <cellStyle name="_SoftX3000" xfId="38"/>
    <cellStyle name="_USP3_Ordering_Tool_0908_WithBOM" xfId="39"/>
    <cellStyle name="_Оценка стоимость" xfId="40"/>
    <cellStyle name="_基站模板" xfId="41"/>
    <cellStyle name="_莱芜BSS-900M" xfId="42"/>
    <cellStyle name="=C:\WINNT\SYSTEM32\COMMAND.COM" xfId="43"/>
    <cellStyle name="W_¶YÝÏä" xfId="145"/>
    <cellStyle name="0" xfId="44"/>
    <cellStyle name="0,0_x000d__x000a_NA_x000d__x000a_" xfId="45"/>
    <cellStyle name="0_CG_BOM_Seb_032103" xfId="46"/>
    <cellStyle name="0_CG_BOM_Seb_032103_GSN3 BOM" xfId="47"/>
    <cellStyle name="0_CG_BOM_Seb_032103_Updated USP2 MPCN BOM 11-23-2005" xfId="48"/>
    <cellStyle name="0_CG_BOM_Seb_032103_USP2 MPCN BOM 11-8-2005" xfId="49"/>
    <cellStyle name="0_CG_BOM_v61" xfId="50"/>
    <cellStyle name="0_CG_BOM_v61_GSN3 BOM" xfId="51"/>
    <cellStyle name="0_CG_BOM_v61_Updated USP2 MPCN BOM 11-23-2005" xfId="52"/>
    <cellStyle name="0_CG_BOM_v61_USP2 MPCN BOM 11-8-2005" xfId="53"/>
    <cellStyle name="ÅëÈ­ [0]_laroux" xfId="54"/>
    <cellStyle name="ÅëÈ­_laroux" xfId="55"/>
    <cellStyle name="AFE" xfId="56"/>
    <cellStyle name="ÄÞ¸¶ [0]_laroux" xfId="57"/>
    <cellStyle name="ÄÞ¸¶_laroux" xfId="58"/>
    <cellStyle name="axlcolour" xfId="59"/>
    <cellStyle name="Body" xfId="60"/>
    <cellStyle name="Ç¥ÁØ_ÀÎÀç°³¹ß¿ø" xfId="61"/>
    <cellStyle name="Calc Currency (0)" xfId="62"/>
    <cellStyle name="Column_Title" xfId="63"/>
    <cellStyle name="Comma  - Style1" xfId="64"/>
    <cellStyle name="Comma  - Style2" xfId="65"/>
    <cellStyle name="Comma  - Style3" xfId="66"/>
    <cellStyle name="Comma  - Style4" xfId="67"/>
    <cellStyle name="Comma  - Style5" xfId="68"/>
    <cellStyle name="Comma  - Style6" xfId="69"/>
    <cellStyle name="Comma  - Style7" xfId="70"/>
    <cellStyle name="Comma  - Style8" xfId="71"/>
    <cellStyle name="Comma0" xfId="72"/>
    <cellStyle name="Comma0 - Modelo1" xfId="73"/>
    <cellStyle name="Comma0 - Style1" xfId="74"/>
    <cellStyle name="Comma1 - Modelo2" xfId="75"/>
    <cellStyle name="Comma1 - Style2" xfId="76"/>
    <cellStyle name="Currency0" xfId="77"/>
    <cellStyle name="Date" xfId="78"/>
    <cellStyle name="Dezimal [0]_Add. Doc." xfId="79"/>
    <cellStyle name="Dezimal_Add. Doc." xfId="80"/>
    <cellStyle name="Dia" xfId="81"/>
    <cellStyle name="Dziesietny [0]_12" xfId="82"/>
    <cellStyle name="Dziesiêtny [0]_MSC &amp; VLR Description" xfId="83"/>
    <cellStyle name="Dziesietny_12" xfId="84"/>
    <cellStyle name="Dziesiêtny_MSC &amp; VLR Description" xfId="85"/>
    <cellStyle name="Encabez1" xfId="86"/>
    <cellStyle name="Encabez2" xfId="87"/>
    <cellStyle name="En-tête 1" xfId="88"/>
    <cellStyle name="En-tête 2" xfId="89"/>
    <cellStyle name="entry box" xfId="90"/>
    <cellStyle name="F2" xfId="91"/>
    <cellStyle name="F3" xfId="92"/>
    <cellStyle name="F4" xfId="93"/>
    <cellStyle name="F5" xfId="94"/>
    <cellStyle name="F6" xfId="95"/>
    <cellStyle name="F7" xfId="96"/>
    <cellStyle name="F8" xfId="97"/>
    <cellStyle name="Fijo" xfId="98"/>
    <cellStyle name="Financier0" xfId="99"/>
    <cellStyle name="Financiero" xfId="100"/>
    <cellStyle name="Fixed" xfId="101"/>
    <cellStyle name="FromInput" xfId="102"/>
    <cellStyle name="Grey" xfId="103"/>
    <cellStyle name="HEADER" xfId="104"/>
    <cellStyle name="Header1" xfId="105"/>
    <cellStyle name="Header2" xfId="106"/>
    <cellStyle name="Heading 1" xfId="107"/>
    <cellStyle name="Heading 2" xfId="108"/>
    <cellStyle name="Input [yellow]" xfId="109"/>
    <cellStyle name="Jun" xfId="110"/>
    <cellStyle name="Millares [0]_10 AVERIAS MASIVAS + ANT" xfId="111"/>
    <cellStyle name="Millares_10 AVERIAS MASIVAS + ANT" xfId="112"/>
    <cellStyle name="Milliers [0]_1353DN" xfId="113"/>
    <cellStyle name="Milliers_1353DN" xfId="114"/>
    <cellStyle name="Model" xfId="115"/>
    <cellStyle name="Moneda [0]_10 AVERIAS MASIVAS + ANT" xfId="116"/>
    <cellStyle name="Moneda_10 AVERIAS MASIVAS + ANT" xfId="117"/>
    <cellStyle name="Monétaire [0]_1353DN" xfId="118"/>
    <cellStyle name="Monétaire_1353DN" xfId="119"/>
    <cellStyle name="Monétaire0" xfId="120"/>
    <cellStyle name="Monetario" xfId="121"/>
    <cellStyle name="no dec" xfId="122"/>
    <cellStyle name="Normal - Style1" xfId="123"/>
    <cellStyle name="Normal_проект спецификации-3" xfId="124"/>
    <cellStyle name="Normalny_12" xfId="125"/>
    <cellStyle name="Percent [2]" xfId="126"/>
    <cellStyle name="Porcentaje" xfId="127"/>
    <cellStyle name="Pourcentage_TEMPTRAN" xfId="128"/>
    <cellStyle name="Prefilled" xfId="129"/>
    <cellStyle name="Qté calculées" xfId="130"/>
    <cellStyle name="QTé entrées" xfId="131"/>
    <cellStyle name="RM" xfId="132"/>
    <cellStyle name="Small" xfId="133"/>
    <cellStyle name="Standard_Add. Doc." xfId="134"/>
    <cellStyle name="subhead" xfId="135"/>
    <cellStyle name="Total" xfId="136"/>
    <cellStyle name="Tusental (0)_Technical Sheet" xfId="137"/>
    <cellStyle name="Tusental_Technical Sheet" xfId="138"/>
    <cellStyle name="Valuta (0)_Technical Sheet" xfId="139"/>
    <cellStyle name="Valuta_Technical Sheet" xfId="140"/>
    <cellStyle name="VerdiColumnHeader" xfId="141"/>
    <cellStyle name="VerdiTotalNetPrice" xfId="142"/>
    <cellStyle name="VerdiUnitNetPrice" xfId="143"/>
    <cellStyle name="Virgule fixe" xfId="144"/>
    <cellStyle name="Währung [0]_Add. Doc." xfId="146"/>
    <cellStyle name="Währung_Add. Doc." xfId="147"/>
    <cellStyle name="Walutowy [0]_12" xfId="148"/>
    <cellStyle name="Walutowy_12" xfId="149"/>
    <cellStyle name="Обычный" xfId="0" builtinId="0"/>
    <cellStyle name="Обычный 3" xfId="1"/>
    <cellStyle name="Стиль 1" xfId="150"/>
    <cellStyle name="Финансовый 2" xfId="2"/>
    <cellStyle name="ปกติ_11wq42" xfId="151"/>
    <cellStyle name="千位[0]_laroux" xfId="152"/>
    <cellStyle name="千位_laroux" xfId="153"/>
    <cellStyle name="千位分隔_L2-Price Summary Template " xfId="154"/>
    <cellStyle name="千分位[0]_laroux" xfId="155"/>
    <cellStyle name="千分位_laroux" xfId="156"/>
    <cellStyle name="后继超级链接_~0055202" xfId="157"/>
    <cellStyle name="常规_H-PBOMList" xfId="158"/>
    <cellStyle name="普通_laroux" xfId="159"/>
    <cellStyle name="未定義" xfId="160"/>
    <cellStyle name="超级链接_~005520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AC12"/>
  <sheetViews>
    <sheetView view="pageBreakPreview" zoomScale="70" zoomScaleNormal="100" workbookViewId="0">
      <selection activeCell="D6" sqref="D6"/>
    </sheetView>
  </sheetViews>
  <sheetFormatPr defaultRowHeight="15.75"/>
  <cols>
    <col min="1" max="1" width="7" style="1" customWidth="1"/>
    <col min="2" max="2" width="52" style="3" customWidth="1"/>
    <col min="3" max="4" width="24" style="3" customWidth="1"/>
    <col min="5" max="5" width="23.7109375" style="3" customWidth="1"/>
    <col min="6" max="6" width="19.7109375" style="3" customWidth="1"/>
    <col min="7" max="7" width="16.5703125" style="3" customWidth="1"/>
    <col min="8" max="8" width="30.7109375" style="3" customWidth="1"/>
    <col min="9" max="26" width="9.140625" style="4"/>
    <col min="27" max="16384" width="9.140625" style="3"/>
  </cols>
  <sheetData>
    <row r="1" spans="1:29" s="4" customFormat="1" ht="55.5" customHeight="1">
      <c r="A1" s="1"/>
      <c r="B1" s="2"/>
      <c r="C1" s="3"/>
      <c r="D1" s="3"/>
      <c r="E1" s="3"/>
      <c r="F1" s="3"/>
      <c r="G1" s="3"/>
      <c r="H1" s="15" t="s">
        <v>24</v>
      </c>
      <c r="AA1" s="3"/>
      <c r="AB1" s="3"/>
      <c r="AC1" s="3"/>
    </row>
    <row r="2" spans="1:29" s="4" customFormat="1" ht="67.5" customHeight="1">
      <c r="A2" s="31" t="s">
        <v>26</v>
      </c>
      <c r="B2" s="31"/>
      <c r="C2" s="31"/>
      <c r="D2" s="31"/>
      <c r="E2" s="31"/>
      <c r="F2" s="31"/>
      <c r="G2" s="31"/>
      <c r="H2" s="31"/>
      <c r="AA2" s="3"/>
      <c r="AB2" s="3"/>
      <c r="AC2" s="3"/>
    </row>
    <row r="3" spans="1:29" s="4" customFormat="1">
      <c r="A3" s="1"/>
      <c r="B3" s="2"/>
      <c r="C3" s="3"/>
      <c r="D3" s="3"/>
      <c r="E3" s="3"/>
      <c r="F3" s="3"/>
      <c r="G3" s="3"/>
      <c r="H3" s="3"/>
      <c r="AA3" s="3"/>
      <c r="AB3" s="3"/>
      <c r="AC3" s="3"/>
    </row>
    <row r="4" spans="1:29" s="4" customFormat="1" ht="29.25" customHeight="1">
      <c r="A4" s="27" t="s">
        <v>0</v>
      </c>
      <c r="B4" s="28" t="s">
        <v>8</v>
      </c>
      <c r="C4" s="30" t="s">
        <v>9</v>
      </c>
      <c r="D4" s="30"/>
      <c r="E4" s="30"/>
      <c r="F4" s="30"/>
      <c r="G4" s="30"/>
      <c r="H4" s="30"/>
    </row>
    <row r="5" spans="1:29" s="4" customFormat="1" ht="54" customHeight="1">
      <c r="A5" s="27"/>
      <c r="B5" s="29"/>
      <c r="C5" s="11" t="s">
        <v>28</v>
      </c>
      <c r="D5" s="24" t="s">
        <v>18</v>
      </c>
      <c r="E5" s="24" t="s">
        <v>23</v>
      </c>
      <c r="F5" s="11" t="s">
        <v>10</v>
      </c>
      <c r="G5" s="11" t="s">
        <v>4</v>
      </c>
      <c r="H5" s="11" t="s">
        <v>11</v>
      </c>
    </row>
    <row r="6" spans="1:29" s="4" customFormat="1" ht="94.5" customHeight="1">
      <c r="A6" s="7" t="s">
        <v>1</v>
      </c>
      <c r="B6" s="14" t="s">
        <v>22</v>
      </c>
      <c r="C6" s="23"/>
      <c r="D6" s="16" t="s">
        <v>19</v>
      </c>
      <c r="E6" s="16">
        <v>24</v>
      </c>
      <c r="F6" s="23">
        <f>C6*E6</f>
        <v>0</v>
      </c>
      <c r="G6" s="23">
        <f>F6*0.2</f>
        <v>0</v>
      </c>
      <c r="H6" s="23">
        <f>G6+F6</f>
        <v>0</v>
      </c>
    </row>
    <row r="7" spans="1:29" s="4" customFormat="1" ht="94.5" customHeight="1">
      <c r="A7" s="7" t="s">
        <v>21</v>
      </c>
      <c r="B7" s="14" t="s">
        <v>25</v>
      </c>
      <c r="C7" s="23"/>
      <c r="D7" s="16" t="s">
        <v>20</v>
      </c>
      <c r="E7" s="16">
        <v>1700000</v>
      </c>
      <c r="F7" s="23">
        <f>C7*E7</f>
        <v>0</v>
      </c>
      <c r="G7" s="23">
        <f>F7*0.2</f>
        <v>0</v>
      </c>
      <c r="H7" s="23">
        <f>G7+F7</f>
        <v>0</v>
      </c>
    </row>
    <row r="8" spans="1:29" s="4" customFormat="1" ht="39.75" customHeight="1">
      <c r="A8" s="8"/>
      <c r="B8" s="6" t="s">
        <v>2</v>
      </c>
      <c r="C8" s="9" t="s">
        <v>3</v>
      </c>
      <c r="D8" s="9"/>
      <c r="E8" s="9" t="s">
        <v>3</v>
      </c>
      <c r="F8" s="10">
        <f t="shared" ref="F8:G8" si="0">SUM(F6:F7)</f>
        <v>0</v>
      </c>
      <c r="G8" s="10">
        <f t="shared" si="0"/>
        <v>0</v>
      </c>
      <c r="H8" s="10">
        <f>SUM(H6:H7)</f>
        <v>0</v>
      </c>
    </row>
    <row r="9" spans="1:29" s="4" customFormat="1" ht="36" customHeight="1">
      <c r="A9" s="1"/>
      <c r="B9" s="17"/>
      <c r="C9"/>
      <c r="D9"/>
      <c r="G9" s="32"/>
      <c r="H9" s="32"/>
      <c r="I9"/>
      <c r="J9"/>
      <c r="K9"/>
    </row>
    <row r="10" spans="1:29" ht="36" customHeight="1">
      <c r="B10" s="12" t="s">
        <v>5</v>
      </c>
      <c r="C10" s="18"/>
      <c r="D10" s="18"/>
      <c r="E10" s="19" t="s">
        <v>6</v>
      </c>
      <c r="F10" s="13"/>
      <c r="G10" s="26" t="s">
        <v>7</v>
      </c>
      <c r="H10" s="26"/>
      <c r="I10" s="18"/>
      <c r="J10" s="18"/>
      <c r="K10" s="18"/>
    </row>
    <row r="11" spans="1:29" ht="36" customHeight="1">
      <c r="B11" s="5"/>
      <c r="C11"/>
      <c r="D11"/>
      <c r="E11"/>
      <c r="F11"/>
      <c r="G11"/>
      <c r="H11"/>
    </row>
    <row r="12" spans="1:29" ht="36" customHeight="1"/>
  </sheetData>
  <mergeCells count="6">
    <mergeCell ref="G10:H10"/>
    <mergeCell ref="A4:A5"/>
    <mergeCell ref="B4:B5"/>
    <mergeCell ref="C4:H4"/>
    <mergeCell ref="A2:H2"/>
    <mergeCell ref="G9:H9"/>
  </mergeCells>
  <pageMargins left="0.75" right="0.75" top="1" bottom="1" header="0.5" footer="0.5"/>
  <pageSetup paperSize="9" scale="65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AD12"/>
  <sheetViews>
    <sheetView tabSelected="1" view="pageBreakPreview" zoomScale="70" zoomScaleNormal="100" workbookViewId="0">
      <selection activeCell="C6" sqref="C6"/>
    </sheetView>
  </sheetViews>
  <sheetFormatPr defaultRowHeight="15.75"/>
  <cols>
    <col min="1" max="1" width="7" style="1" customWidth="1"/>
    <col min="2" max="2" width="52" style="3" customWidth="1"/>
    <col min="3" max="3" width="34" style="3" customWidth="1"/>
    <col min="4" max="5" width="24" style="3" customWidth="1"/>
    <col min="6" max="6" width="21.42578125" style="3" customWidth="1"/>
    <col min="7" max="7" width="19.7109375" style="3" customWidth="1"/>
    <col min="8" max="8" width="16.5703125" style="3" customWidth="1"/>
    <col min="9" max="9" width="30.7109375" style="3" customWidth="1"/>
    <col min="10" max="27" width="9.140625" style="4"/>
    <col min="28" max="16384" width="9.140625" style="3"/>
  </cols>
  <sheetData>
    <row r="1" spans="1:30" s="4" customFormat="1" ht="55.5" customHeight="1">
      <c r="A1" s="1"/>
      <c r="B1" s="2"/>
      <c r="C1" s="2"/>
      <c r="D1" s="3"/>
      <c r="E1" s="3"/>
      <c r="F1" s="3"/>
      <c r="G1" s="3"/>
      <c r="H1" s="3"/>
      <c r="I1" s="15" t="s">
        <v>17</v>
      </c>
      <c r="AB1" s="3"/>
      <c r="AC1" s="3"/>
      <c r="AD1" s="3"/>
    </row>
    <row r="2" spans="1:30" s="4" customFormat="1" ht="67.5" customHeight="1">
      <c r="A2" s="31" t="s">
        <v>27</v>
      </c>
      <c r="B2" s="34"/>
      <c r="C2" s="34"/>
      <c r="D2" s="34"/>
      <c r="E2" s="34"/>
      <c r="F2" s="34"/>
      <c r="G2" s="34"/>
      <c r="H2" s="34"/>
      <c r="I2" s="34"/>
      <c r="AB2" s="3"/>
      <c r="AC2" s="3"/>
      <c r="AD2" s="3"/>
    </row>
    <row r="3" spans="1:30" s="4" customFormat="1">
      <c r="A3" s="1"/>
      <c r="B3" s="2"/>
      <c r="C3" s="2"/>
      <c r="D3" s="3"/>
      <c r="E3" s="3"/>
      <c r="F3" s="3"/>
      <c r="G3" s="3"/>
      <c r="H3" s="3"/>
      <c r="I3" s="3"/>
      <c r="AB3" s="3"/>
      <c r="AC3" s="3"/>
      <c r="AD3" s="3"/>
    </row>
    <row r="4" spans="1:30" s="4" customFormat="1" ht="29.25" customHeight="1">
      <c r="A4" s="27" t="s">
        <v>0</v>
      </c>
      <c r="B4" s="28" t="s">
        <v>8</v>
      </c>
      <c r="C4" s="35" t="s">
        <v>12</v>
      </c>
      <c r="D4" s="30" t="s">
        <v>16</v>
      </c>
      <c r="E4" s="30"/>
      <c r="F4" s="30"/>
      <c r="G4" s="30"/>
      <c r="H4" s="30"/>
      <c r="I4" s="30"/>
    </row>
    <row r="5" spans="1:30" s="4" customFormat="1" ht="61.5" customHeight="1">
      <c r="A5" s="27"/>
      <c r="B5" s="29"/>
      <c r="C5" s="36"/>
      <c r="D5" s="20" t="s">
        <v>29</v>
      </c>
      <c r="E5" s="24" t="s">
        <v>18</v>
      </c>
      <c r="F5" s="20" t="s">
        <v>23</v>
      </c>
      <c r="G5" s="20" t="s">
        <v>14</v>
      </c>
      <c r="H5" s="20" t="s">
        <v>4</v>
      </c>
      <c r="I5" s="20" t="s">
        <v>15</v>
      </c>
    </row>
    <row r="6" spans="1:30" s="4" customFormat="1" ht="94.5" customHeight="1">
      <c r="A6" s="7" t="s">
        <v>1</v>
      </c>
      <c r="B6" s="14" t="s">
        <v>22</v>
      </c>
      <c r="C6" s="22" t="s">
        <v>13</v>
      </c>
      <c r="D6" s="23"/>
      <c r="E6" s="16" t="s">
        <v>19</v>
      </c>
      <c r="F6" s="16">
        <v>24</v>
      </c>
      <c r="G6" s="23">
        <f>D6*F6</f>
        <v>0</v>
      </c>
      <c r="H6" s="23">
        <f>G6*0.2</f>
        <v>0</v>
      </c>
      <c r="I6" s="23">
        <f>H6+G6</f>
        <v>0</v>
      </c>
    </row>
    <row r="7" spans="1:30" s="4" customFormat="1" ht="94.5" customHeight="1">
      <c r="A7" s="7" t="s">
        <v>21</v>
      </c>
      <c r="B7" s="14" t="s">
        <v>25</v>
      </c>
      <c r="C7" s="22" t="s">
        <v>13</v>
      </c>
      <c r="D7" s="23"/>
      <c r="E7" s="16" t="s">
        <v>20</v>
      </c>
      <c r="F7" s="16">
        <v>1700000</v>
      </c>
      <c r="G7" s="23">
        <f>D7*F7</f>
        <v>0</v>
      </c>
      <c r="H7" s="23">
        <f>G7*0.2</f>
        <v>0</v>
      </c>
      <c r="I7" s="23">
        <f>H7+G7</f>
        <v>0</v>
      </c>
    </row>
    <row r="8" spans="1:30" s="4" customFormat="1" ht="39.75" customHeight="1">
      <c r="A8" s="8"/>
      <c r="B8" s="20" t="s">
        <v>2</v>
      </c>
      <c r="C8" s="20"/>
      <c r="D8" s="9" t="s">
        <v>3</v>
      </c>
      <c r="E8" s="9"/>
      <c r="F8" s="9" t="s">
        <v>3</v>
      </c>
      <c r="G8" s="9">
        <f>G6+G7</f>
        <v>0</v>
      </c>
      <c r="H8" s="9">
        <f>H6+H7</f>
        <v>0</v>
      </c>
      <c r="I8" s="10">
        <f>SUM(I6:I7)</f>
        <v>0</v>
      </c>
    </row>
    <row r="9" spans="1:30" s="4" customFormat="1" ht="36" customHeight="1">
      <c r="A9" s="1"/>
      <c r="B9" s="17"/>
      <c r="C9" s="21"/>
      <c r="G9" s="32"/>
      <c r="H9" s="32"/>
      <c r="I9"/>
      <c r="J9"/>
      <c r="K9"/>
      <c r="L9"/>
    </row>
    <row r="10" spans="1:30" ht="36" customHeight="1">
      <c r="B10" s="12" t="s">
        <v>5</v>
      </c>
      <c r="C10" s="12"/>
      <c r="D10" s="19" t="s">
        <v>6</v>
      </c>
      <c r="E10" s="25"/>
      <c r="G10" s="33" t="s">
        <v>7</v>
      </c>
      <c r="H10" s="33"/>
      <c r="I10" s="18"/>
      <c r="J10" s="18"/>
      <c r="K10" s="18"/>
      <c r="L10" s="18"/>
    </row>
    <row r="11" spans="1:30" ht="36" customHeight="1">
      <c r="B11" s="5"/>
      <c r="C11" s="5"/>
      <c r="D11"/>
      <c r="E11"/>
      <c r="F11"/>
      <c r="G11"/>
      <c r="H11"/>
      <c r="I11"/>
    </row>
    <row r="12" spans="1:30" ht="36" customHeight="1"/>
  </sheetData>
  <mergeCells count="7">
    <mergeCell ref="G10:H10"/>
    <mergeCell ref="G9:H9"/>
    <mergeCell ref="A2:I2"/>
    <mergeCell ref="A4:A5"/>
    <mergeCell ref="B4:B5"/>
    <mergeCell ref="D4:I4"/>
    <mergeCell ref="C4:C5"/>
  </mergeCells>
  <pageMargins left="0.75" right="0.75" top="1" bottom="1" header="0.5" footer="0.5"/>
  <pageSetup paperSize="9" scale="56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2а Вариант А</vt:lpstr>
      <vt:lpstr>Приложение 2б Вариант В</vt:lpstr>
      <vt:lpstr>'Приложение 2а Вариант А'!Область_печати</vt:lpstr>
      <vt:lpstr>'Приложение 2б Вариант В'!Область_печати</vt:lpstr>
    </vt:vector>
  </TitlesOfParts>
  <Company>Хата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Светлана Полидовец</cp:lastModifiedBy>
  <cp:lastPrinted>2019-08-22T11:56:45Z</cp:lastPrinted>
  <dcterms:created xsi:type="dcterms:W3CDTF">2013-09-30T14:12:34Z</dcterms:created>
  <dcterms:modified xsi:type="dcterms:W3CDTF">2019-08-22T11:58:31Z</dcterms:modified>
</cp:coreProperties>
</file>